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c-carring\carring 2021\Proyectos\Tulsa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Hoja1!$A$1:$J$62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13" i="1" l="1"/>
  <c r="C13" i="1" l="1"/>
  <c r="E39" i="1" l="1"/>
  <c r="F29" i="1"/>
  <c r="C39" i="1"/>
  <c r="D39" i="1"/>
  <c r="C15" i="1" l="1"/>
  <c r="D15" i="1"/>
  <c r="F27" i="1"/>
  <c r="H27" i="1" s="1"/>
  <c r="I27" i="1" s="1"/>
  <c r="F28" i="1"/>
  <c r="H29" i="1"/>
  <c r="I29" i="1" s="1"/>
  <c r="J29" i="1" s="1"/>
  <c r="F30" i="1"/>
  <c r="G30" i="1" s="1"/>
  <c r="F31" i="1"/>
  <c r="G31" i="1" s="1"/>
  <c r="F32" i="1"/>
  <c r="G32" i="1" s="1"/>
  <c r="F33" i="1"/>
  <c r="H33" i="1" s="1"/>
  <c r="I33" i="1" s="1"/>
  <c r="J33" i="1" s="1"/>
  <c r="F34" i="1"/>
  <c r="G34" i="1" s="1"/>
  <c r="F35" i="1"/>
  <c r="G35" i="1" s="1"/>
  <c r="F36" i="1"/>
  <c r="G36" i="1" s="1"/>
  <c r="F37" i="1"/>
  <c r="G37" i="1" s="1"/>
  <c r="F38" i="1"/>
  <c r="G38" i="1" s="1"/>
  <c r="G33" i="1" l="1"/>
  <c r="G28" i="1"/>
  <c r="H28" i="1"/>
  <c r="H36" i="1"/>
  <c r="I36" i="1" s="1"/>
  <c r="J36" i="1" s="1"/>
  <c r="G29" i="1"/>
  <c r="J27" i="1"/>
  <c r="H37" i="1"/>
  <c r="I37" i="1" s="1"/>
  <c r="J37" i="1" s="1"/>
  <c r="I28" i="1"/>
  <c r="J28" i="1" s="1"/>
  <c r="G27" i="1"/>
  <c r="F39" i="1"/>
  <c r="H32" i="1"/>
  <c r="I32" i="1" s="1"/>
  <c r="J32" i="1" s="1"/>
  <c r="H35" i="1"/>
  <c r="I35" i="1" s="1"/>
  <c r="J35" i="1" s="1"/>
  <c r="H31" i="1"/>
  <c r="I31" i="1" s="1"/>
  <c r="J31" i="1" s="1"/>
  <c r="H38" i="1"/>
  <c r="I38" i="1" s="1"/>
  <c r="J38" i="1" s="1"/>
  <c r="H34" i="1"/>
  <c r="I34" i="1" s="1"/>
  <c r="J34" i="1" s="1"/>
  <c r="H30" i="1"/>
  <c r="I30" i="1" s="1"/>
  <c r="J30" i="1" s="1"/>
  <c r="G39" i="1" l="1"/>
  <c r="H39" i="1"/>
  <c r="I39" i="1"/>
  <c r="J39" i="1"/>
</calcChain>
</file>

<file path=xl/sharedStrings.xml><?xml version="1.0" encoding="utf-8"?>
<sst xmlns="http://schemas.openxmlformats.org/spreadsheetml/2006/main" count="77" uniqueCount="70">
  <si>
    <t>ton/h</t>
  </si>
  <si>
    <t>kcal/h</t>
  </si>
  <si>
    <t>MW</t>
  </si>
  <si>
    <t>kcal/kg</t>
  </si>
  <si>
    <t>kg/h</t>
  </si>
  <si>
    <t>ton/mes</t>
  </si>
  <si>
    <t>m3/mes</t>
  </si>
  <si>
    <t>%</t>
  </si>
  <si>
    <t>kg/m3</t>
  </si>
  <si>
    <t>Eficiecnia Caldera PCI</t>
  </si>
  <si>
    <r>
      <t xml:space="preserve">Entalpía entrada </t>
    </r>
    <r>
      <rPr>
        <sz val="8"/>
        <color theme="1"/>
        <rFont val="Arial Narrow"/>
        <family val="2"/>
      </rPr>
      <t>(145 °C, 21 barg)</t>
    </r>
  </si>
  <si>
    <r>
      <t xml:space="preserve">Entalpía salida </t>
    </r>
    <r>
      <rPr>
        <sz val="8"/>
        <color theme="1"/>
        <rFont val="Arial Narrow"/>
        <family val="2"/>
      </rPr>
      <t>(21 barg saturado)</t>
    </r>
  </si>
  <si>
    <t>Tulsa S.A.</t>
  </si>
  <si>
    <t>Empresa</t>
  </si>
  <si>
    <t>Rut</t>
  </si>
  <si>
    <t>Dirección</t>
  </si>
  <si>
    <t>Equipo</t>
  </si>
  <si>
    <t>N° SS</t>
  </si>
  <si>
    <t>Registro Fuente Emisión</t>
  </si>
  <si>
    <t>N° interno</t>
  </si>
  <si>
    <t>Marca Modelo</t>
  </si>
  <si>
    <t>Valle Colcura S/N, Lota</t>
  </si>
  <si>
    <t>96.664.360-9</t>
  </si>
  <si>
    <t>Identificación</t>
  </si>
  <si>
    <t>N° fábrica</t>
  </si>
  <si>
    <t>SSCON-118</t>
  </si>
  <si>
    <t>Densidad aparente combustible</t>
  </si>
  <si>
    <t xml:space="preserve">Tipo combustible </t>
  </si>
  <si>
    <t>Biomasa</t>
  </si>
  <si>
    <t>(corteza, aserrin y pinchip de pino)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</si>
  <si>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</si>
  <si>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</si>
  <si>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</si>
  <si>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</si>
  <si>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</si>
  <si>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</si>
  <si>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</si>
  <si>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</si>
  <si>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</si>
  <si>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</si>
  <si>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</si>
  <si>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</si>
  <si>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2.4</t>
  </si>
  <si>
    <t>2.5</t>
  </si>
  <si>
    <t>Humedad Combustible</t>
  </si>
  <si>
    <t>Poder Calorífico</t>
  </si>
  <si>
    <t>Potencia Térmica Bruta</t>
  </si>
  <si>
    <t>Consumo de Combustible</t>
  </si>
  <si>
    <t>Mes</t>
  </si>
  <si>
    <r>
      <t>%</t>
    </r>
    <r>
      <rPr>
        <b/>
        <sz val="9"/>
        <color theme="1"/>
        <rFont val="Arial Narrow"/>
        <family val="2"/>
      </rPr>
      <t xml:space="preserve"> base húmeda</t>
    </r>
  </si>
  <si>
    <t>Promedio 2020</t>
  </si>
  <si>
    <t>Capacidad Nominal</t>
  </si>
  <si>
    <t>Potencia Nominal</t>
  </si>
  <si>
    <t>Datos operación planta y cálculo de potencia</t>
  </si>
  <si>
    <t>Datos de Cálculo</t>
  </si>
  <si>
    <t xml:space="preserve">Producción vapor total </t>
  </si>
  <si>
    <t>Gráfico Potencia Mensual</t>
  </si>
  <si>
    <t>IN-GEV-12557</t>
  </si>
  <si>
    <t xml:space="preserve">Caldera </t>
  </si>
  <si>
    <t>SSCON-117</t>
  </si>
  <si>
    <t>IN-GEV-12618</t>
  </si>
  <si>
    <t xml:space="preserve">Biochamm </t>
  </si>
  <si>
    <t>Vapor Industrial</t>
  </si>
  <si>
    <t>1.10</t>
  </si>
  <si>
    <t>1.11</t>
  </si>
  <si>
    <t>1.12</t>
  </si>
  <si>
    <t>Consumo Combustible Nominal</t>
  </si>
  <si>
    <t>1.13</t>
  </si>
  <si>
    <t xml:space="preserve">% </t>
  </si>
  <si>
    <t>Eficiencia Nominal 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</si>
</sst>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mmm\-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4" fillId="0" borderId="1" xfId="0" applyFont="1" applyFill="1" applyBorder="1"/>
    <xf numFmtId="165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9" fontId="1" fillId="0" borderId="0" xfId="0" applyNumberFormat="1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164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/>
              <a:t>Potencia Térmica Bruta (MW) </a:t>
            </a:r>
          </a:p>
          <a:p>
            <a:pPr>
              <a:defRPr/>
            </a:pPr>
            <a:r>
              <a:rPr lang="en-US"/>
              <a:t>Tulsa S.A.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6.7376405535514952E-2"/>
          <c:y val="0.1518143724128051"/>
          <c:w val="0.90854039796749542"/>
          <c:h val="0.657369497932554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Hoja1!$G$26</c:f>
              <c:strCache>
                <c:ptCount val="1"/>
                <c:pt idx="0">
                  <c:v>MW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Hoja1!$B$27:$B$39</c:f>
              <c:strCache>
                <c:ptCount val="13"/>
                <c:pt idx="0">
                  <c:v>ene-2020</c:v>
                </c:pt>
                <c:pt idx="1">
                  <c:v>feb-2020</c:v>
                </c:pt>
                <c:pt idx="2">
                  <c:v>mar-2020</c:v>
                </c:pt>
                <c:pt idx="3">
                  <c:v>abr-2020</c:v>
                </c:pt>
                <c:pt idx="4">
                  <c:v>may-2020</c:v>
                </c:pt>
                <c:pt idx="5">
                  <c:v>jun-2020</c:v>
                </c:pt>
                <c:pt idx="6">
                  <c:v>jul-2020</c:v>
                </c:pt>
                <c:pt idx="7">
                  <c:v>ago-2020</c:v>
                </c:pt>
                <c:pt idx="8">
                  <c:v>sept-2020</c:v>
                </c:pt>
                <c:pt idx="9">
                  <c:v>oct-2020</c:v>
                </c:pt>
                <c:pt idx="10">
                  <c:v>nov-2020</c:v>
                </c:pt>
                <c:pt idx="11">
                  <c:v>dic-2020</c:v>
                </c:pt>
                <c:pt idx="12">
                  <c:v>Promedio 2020</c:v>
                </c:pt>
              </c:strCache>
            </c:strRef>
          </c:cat>
          <c:val>
            <c:numRef>
              <c:f>Hoja1!$G$27:$G$39</c:f>
              <c:numCache>
                <c:formatCode>0.0</c:formatCode>
                <c:ptCount val="13"/>
                <c:pt idx="0">
                  <c:v>18.144489315718157</c:v>
                </c:pt>
                <c:pt idx="1">
                  <c:v>18.537644644308948</c:v>
                </c:pt>
                <c:pt idx="2">
                  <c:v>18.352194017615176</c:v>
                </c:pt>
                <c:pt idx="3">
                  <c:v>17.56588336043361</c:v>
                </c:pt>
                <c:pt idx="4">
                  <c:v>16.972441355013554</c:v>
                </c:pt>
                <c:pt idx="5">
                  <c:v>19.501987903116532</c:v>
                </c:pt>
                <c:pt idx="6">
                  <c:v>20.369896836043363</c:v>
                </c:pt>
                <c:pt idx="7">
                  <c:v>19.138504674796753</c:v>
                </c:pt>
                <c:pt idx="8">
                  <c:v>19.702274579945804</c:v>
                </c:pt>
                <c:pt idx="9">
                  <c:v>14.895394336043362</c:v>
                </c:pt>
                <c:pt idx="10">
                  <c:v>18.663751070460705</c:v>
                </c:pt>
                <c:pt idx="11">
                  <c:v>18.767603421409216</c:v>
                </c:pt>
                <c:pt idx="12">
                  <c:v>18.384338792908764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1089168"/>
        <c:axId val="1441082640"/>
      </c:barChart>
      <c:catAx>
        <c:axId val="1441089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64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CL"/>
          </a:p>
        </c:txPr>
        <c:crossAx val="1441082640"/>
        <c:crosses val="autoZero"/>
        <c:auto val="1"/>
        <c:lblAlgn val="ctr"/>
        <c:lblOffset val="100"/>
        <c:noMultiLvlLbl val="1"/>
      </c:catAx>
      <c:valAx>
        <c:axId val="144108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/>
                  <a:t>Potencia Térmica (MW)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CL"/>
          </a:p>
        </c:txPr>
        <c:crossAx val="144108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Narrow" panose="020B060602020203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27771</xdr:colOff>
      <xdr:row>41</xdr:row>
      <xdr:rowOff>14287</xdr:rowOff>
    </xdr:from>
    <xdr:to>
      <xdr:col>9</xdr:col>
      <xdr:colOff>751255</xdr:colOff>
      <xdr:row>61</xdr:row>
      <xdr:rowOff>137955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145" zoomScaleNormal="145" workbookViewId="0">
      <selection activeCell="F21" sqref="F21"/>
    </sheetView>
  </sheetViews>
  <sheetFormatPr baseColWidth="10" defaultRowHeight="16.5" x14ac:dyDescent="0.3"/>
  <cols>
    <col min="1" max="1" width="4" style="1" customWidth="1"/>
    <col min="2" max="2" width="30.7109375" style="1" bestFit="1" customWidth="1"/>
    <col min="3" max="16384" width="11.42578125" style="1"/>
  </cols>
  <sheetData>
    <row r="1" spans="1:9" x14ac:dyDescent="0.3">
      <c r="A1" s="1">
        <v>1</v>
      </c>
      <c r="B1" s="7" t="s">
        <v>23</v>
      </c>
    </row>
    <row r="2" spans="1:9" x14ac:dyDescent="0.3">
      <c r="A2" s="8" t="s">
        <v>30</v>
      </c>
      <c r="B2" s="1" t="s">
        <v>13</v>
      </c>
      <c r="C2" s="5" t="s">
        <v>12</v>
      </c>
    </row>
    <row r="3" spans="1:9" x14ac:dyDescent="0.3">
      <c r="A3" s="8" t="s">
        <v>31</v>
      </c>
      <c r="B3" s="1" t="s">
        <v>14</v>
      </c>
      <c r="C3" s="5" t="s">
        <v>22</v>
      </c>
    </row>
    <row r="4" spans="1:9" x14ac:dyDescent="0.3">
      <c r="A4" s="8" t="s">
        <v>32</v>
      </c>
      <c r="B4" s="1" t="s">
        <v>15</v>
      </c>
      <c r="C4" s="5" t="s">
        <v>21</v>
      </c>
    </row>
    <row r="5" spans="1:9" x14ac:dyDescent="0.3">
      <c r="A5" s="8" t="s">
        <v>33</v>
      </c>
      <c r="B5" s="1" t="s">
        <v>16</v>
      </c>
      <c r="C5" s="5" t="s">
        <v>58</v>
      </c>
      <c r="D5" s="5" t="s">
        <v>58</v>
      </c>
    </row>
    <row r="6" spans="1:9" x14ac:dyDescent="0.3">
      <c r="A6" s="8" t="s">
        <v>34</v>
      </c>
      <c r="B6" s="1" t="s">
        <v>17</v>
      </c>
      <c r="C6" s="5" t="s">
        <v>25</v>
      </c>
      <c r="D6" s="1" t="s">
        <v>59</v>
      </c>
    </row>
    <row r="7" spans="1:9" x14ac:dyDescent="0.3">
      <c r="A7" s="8" t="s">
        <v>35</v>
      </c>
      <c r="B7" s="1" t="s">
        <v>18</v>
      </c>
      <c r="C7" s="5" t="s">
        <v>57</v>
      </c>
      <c r="D7" s="5" t="s">
        <v>60</v>
      </c>
    </row>
    <row r="8" spans="1:9" x14ac:dyDescent="0.3">
      <c r="A8" s="8" t="s">
        <v>36</v>
      </c>
      <c r="B8" s="1" t="s">
        <v>19</v>
      </c>
      <c r="C8" s="5">
        <v>4</v>
      </c>
      <c r="D8" s="1">
        <v>1</v>
      </c>
    </row>
    <row r="9" spans="1:9" x14ac:dyDescent="0.3">
      <c r="A9" s="8" t="s">
        <v>37</v>
      </c>
      <c r="B9" s="1" t="s">
        <v>20</v>
      </c>
      <c r="C9" s="5" t="s">
        <v>61</v>
      </c>
      <c r="D9" s="1" t="s">
        <v>62</v>
      </c>
    </row>
    <row r="10" spans="1:9" x14ac:dyDescent="0.3">
      <c r="A10" s="8" t="s">
        <v>38</v>
      </c>
      <c r="B10" s="1" t="s">
        <v>24</v>
      </c>
      <c r="C10" s="5">
        <v>2096</v>
      </c>
      <c r="D10" s="1">
        <v>93097</v>
      </c>
    </row>
    <row r="11" spans="1:9" x14ac:dyDescent="0.3">
      <c r="A11" s="8" t="s">
        <v>63</v>
      </c>
      <c r="B11" s="1" t="s">
        <v>51</v>
      </c>
      <c r="C11" s="1">
        <v>25</v>
      </c>
      <c r="D11" s="1">
        <v>13.12</v>
      </c>
      <c r="E11" s="1" t="s">
        <v>0</v>
      </c>
      <c r="I11" s="22"/>
    </row>
    <row r="12" spans="1:9" x14ac:dyDescent="0.3">
      <c r="A12" s="30" t="s">
        <v>64</v>
      </c>
      <c r="B12" s="31" t="s">
        <v>52</v>
      </c>
      <c r="C12" s="22">
        <v>15697000</v>
      </c>
      <c r="D12" s="22">
        <f>+D11*1000*(C20-C19)/0.8</f>
        <v>8577200</v>
      </c>
      <c r="E12" s="1" t="s">
        <v>1</v>
      </c>
      <c r="I12" s="22"/>
    </row>
    <row r="13" spans="1:9" x14ac:dyDescent="0.3">
      <c r="A13" s="30"/>
      <c r="B13" s="31"/>
      <c r="C13" s="23">
        <f>+C12*4.187/3600/1000</f>
        <v>18.256483055555556</v>
      </c>
      <c r="D13" s="23">
        <f>+D12*4.187/3600/1000</f>
        <v>9.9757601111111125</v>
      </c>
      <c r="E13" s="1" t="s">
        <v>2</v>
      </c>
      <c r="I13" s="22"/>
    </row>
    <row r="14" spans="1:9" x14ac:dyDescent="0.3">
      <c r="A14" s="8" t="s">
        <v>65</v>
      </c>
      <c r="B14" s="1" t="s">
        <v>69</v>
      </c>
      <c r="C14" s="1">
        <v>81.8</v>
      </c>
      <c r="D14" s="23">
        <v>80</v>
      </c>
      <c r="E14" s="1" t="s">
        <v>68</v>
      </c>
    </row>
    <row r="15" spans="1:9" x14ac:dyDescent="0.3">
      <c r="A15" s="8" t="s">
        <v>67</v>
      </c>
      <c r="B15" s="1" t="s">
        <v>66</v>
      </c>
      <c r="C15" s="32">
        <f>+C12/E39</f>
        <v>6762.5475694693769</v>
      </c>
      <c r="D15" s="32">
        <f>+D12/E39</f>
        <v>3695.2107417247075</v>
      </c>
      <c r="E15" s="1" t="s">
        <v>4</v>
      </c>
    </row>
    <row r="16" spans="1:9" x14ac:dyDescent="0.3">
      <c r="C16" s="5"/>
      <c r="I16" s="23"/>
    </row>
    <row r="17" spans="1:10" x14ac:dyDescent="0.3">
      <c r="A17" s="1">
        <v>2</v>
      </c>
      <c r="B17" s="7" t="s">
        <v>54</v>
      </c>
      <c r="C17" s="5"/>
      <c r="G17" s="7"/>
    </row>
    <row r="18" spans="1:10" x14ac:dyDescent="0.3">
      <c r="A18" s="8" t="s">
        <v>39</v>
      </c>
      <c r="B18" s="1" t="s">
        <v>9</v>
      </c>
      <c r="C18" s="6">
        <v>0.82</v>
      </c>
    </row>
    <row r="19" spans="1:10" x14ac:dyDescent="0.3">
      <c r="A19" s="8" t="s">
        <v>40</v>
      </c>
      <c r="B19" s="1" t="s">
        <v>10</v>
      </c>
      <c r="C19" s="5">
        <v>145</v>
      </c>
      <c r="D19" s="1" t="s">
        <v>3</v>
      </c>
      <c r="H19" s="24"/>
    </row>
    <row r="20" spans="1:10" x14ac:dyDescent="0.3">
      <c r="A20" s="8" t="s">
        <v>41</v>
      </c>
      <c r="B20" s="1" t="s">
        <v>11</v>
      </c>
      <c r="C20" s="5">
        <v>668</v>
      </c>
      <c r="D20" s="1" t="s">
        <v>3</v>
      </c>
      <c r="G20" s="24"/>
      <c r="H20" s="24"/>
    </row>
    <row r="21" spans="1:10" x14ac:dyDescent="0.3">
      <c r="A21" s="8" t="s">
        <v>42</v>
      </c>
      <c r="B21" s="1" t="s">
        <v>27</v>
      </c>
      <c r="C21" s="5" t="s">
        <v>28</v>
      </c>
      <c r="D21" s="1" t="s">
        <v>29</v>
      </c>
      <c r="J21" s="1" t="s">
        <v>7</v>
      </c>
    </row>
    <row r="22" spans="1:10" x14ac:dyDescent="0.3">
      <c r="A22" s="8" t="s">
        <v>43</v>
      </c>
      <c r="B22" s="1" t="s">
        <v>26</v>
      </c>
      <c r="C22" s="5">
        <v>350</v>
      </c>
      <c r="D22" s="1" t="s">
        <v>8</v>
      </c>
    </row>
    <row r="23" spans="1:10" x14ac:dyDescent="0.3">
      <c r="A23" s="8"/>
      <c r="C23" s="5"/>
    </row>
    <row r="24" spans="1:10" x14ac:dyDescent="0.3">
      <c r="A24" s="1">
        <v>4</v>
      </c>
      <c r="B24" s="7" t="s">
        <v>53</v>
      </c>
    </row>
    <row r="25" spans="1:10" ht="49.5" x14ac:dyDescent="0.3">
      <c r="B25" s="9"/>
      <c r="C25" s="17" t="s">
        <v>44</v>
      </c>
      <c r="D25" s="17" t="s">
        <v>55</v>
      </c>
      <c r="E25" s="18" t="s">
        <v>45</v>
      </c>
      <c r="F25" s="25" t="s">
        <v>46</v>
      </c>
      <c r="G25" s="26"/>
      <c r="H25" s="27" t="s">
        <v>47</v>
      </c>
      <c r="I25" s="28"/>
      <c r="J25" s="29"/>
    </row>
    <row r="26" spans="1:10" x14ac:dyDescent="0.3">
      <c r="B26" s="2" t="s">
        <v>48</v>
      </c>
      <c r="C26" s="19" t="s">
        <v>49</v>
      </c>
      <c r="D26" s="19" t="s">
        <v>0</v>
      </c>
      <c r="E26" s="20" t="s">
        <v>3</v>
      </c>
      <c r="F26" s="20" t="s">
        <v>1</v>
      </c>
      <c r="G26" s="20" t="s">
        <v>2</v>
      </c>
      <c r="H26" s="20" t="s">
        <v>4</v>
      </c>
      <c r="I26" s="20" t="s">
        <v>5</v>
      </c>
      <c r="J26" s="20" t="s">
        <v>6</v>
      </c>
    </row>
    <row r="27" spans="1:10" x14ac:dyDescent="0.3">
      <c r="B27" s="16">
        <v>43831</v>
      </c>
      <c r="C27" s="15">
        <v>0.41660000000000003</v>
      </c>
      <c r="D27" s="10">
        <v>24.46</v>
      </c>
      <c r="E27" s="11">
        <v>2347</v>
      </c>
      <c r="F27" s="11">
        <f t="shared" ref="F27:F38" si="0">+D27*1000*($C$20-$C$19)/$C$18</f>
        <v>15600707.317073172</v>
      </c>
      <c r="G27" s="12">
        <f>+F27*1000*4.187/3600/1000000</f>
        <v>18.144489315718157</v>
      </c>
      <c r="H27" s="11">
        <f>+F27/E27</f>
        <v>6647.0844981138353</v>
      </c>
      <c r="I27" s="11">
        <f>+H27*720/1000</f>
        <v>4785.9008386419609</v>
      </c>
      <c r="J27" s="11">
        <f t="shared" ref="J27:J38" si="1">+I27*1000/C$22</f>
        <v>13674.002396119889</v>
      </c>
    </row>
    <row r="28" spans="1:10" x14ac:dyDescent="0.3">
      <c r="B28" s="16">
        <v>43862</v>
      </c>
      <c r="C28" s="15">
        <v>0.40899999999999997</v>
      </c>
      <c r="D28" s="10">
        <v>24.99</v>
      </c>
      <c r="E28" s="11">
        <v>2384</v>
      </c>
      <c r="F28" s="11">
        <f t="shared" si="0"/>
        <v>15938743.902439026</v>
      </c>
      <c r="G28" s="12">
        <f t="shared" ref="G28:G38" si="2">+F28*1000*4.187/3600/1000000</f>
        <v>18.537644644308948</v>
      </c>
      <c r="H28" s="11">
        <f>+F28/E28</f>
        <v>6685.7147241774437</v>
      </c>
      <c r="I28" s="11">
        <f t="shared" ref="I28:I38" si="3">+H28*720/1000</f>
        <v>4813.7146014077598</v>
      </c>
      <c r="J28" s="11">
        <f t="shared" si="1"/>
        <v>13753.470289736457</v>
      </c>
    </row>
    <row r="29" spans="1:10" x14ac:dyDescent="0.3">
      <c r="B29" s="16">
        <v>43891</v>
      </c>
      <c r="C29" s="15">
        <v>0.42580000000000001</v>
      </c>
      <c r="D29" s="10">
        <v>24.74</v>
      </c>
      <c r="E29" s="11">
        <v>2301</v>
      </c>
      <c r="F29" s="11">
        <f t="shared" si="0"/>
        <v>15779292.68292683</v>
      </c>
      <c r="G29" s="12">
        <f t="shared" si="2"/>
        <v>18.352194017615176</v>
      </c>
      <c r="H29" s="11">
        <f t="shared" ref="H29:H38" si="4">+F29/E29</f>
        <v>6857.5804793250018</v>
      </c>
      <c r="I29" s="11">
        <f t="shared" si="3"/>
        <v>4937.4579451140016</v>
      </c>
      <c r="J29" s="11">
        <f t="shared" si="1"/>
        <v>14107.022700325719</v>
      </c>
    </row>
    <row r="30" spans="1:10" x14ac:dyDescent="0.3">
      <c r="B30" s="16">
        <v>43922</v>
      </c>
      <c r="C30" s="15">
        <v>0.41639999999999999</v>
      </c>
      <c r="D30" s="10">
        <v>23.68</v>
      </c>
      <c r="E30" s="11">
        <v>2348</v>
      </c>
      <c r="F30" s="11">
        <f t="shared" si="0"/>
        <v>15103219.512195123</v>
      </c>
      <c r="G30" s="12">
        <f t="shared" si="2"/>
        <v>17.56588336043361</v>
      </c>
      <c r="H30" s="11">
        <f t="shared" si="4"/>
        <v>6432.3762828769686</v>
      </c>
      <c r="I30" s="11">
        <f t="shared" si="3"/>
        <v>4631.3109236714172</v>
      </c>
      <c r="J30" s="11">
        <f t="shared" si="1"/>
        <v>13232.316924775478</v>
      </c>
    </row>
    <row r="31" spans="1:10" x14ac:dyDescent="0.3">
      <c r="B31" s="16">
        <v>43952</v>
      </c>
      <c r="C31" s="15">
        <v>0.4173</v>
      </c>
      <c r="D31" s="10">
        <v>22.88</v>
      </c>
      <c r="E31" s="11">
        <v>2343</v>
      </c>
      <c r="F31" s="11">
        <f t="shared" si="0"/>
        <v>14592975.609756099</v>
      </c>
      <c r="G31" s="12">
        <f t="shared" si="2"/>
        <v>16.972441355013554</v>
      </c>
      <c r="H31" s="11">
        <f t="shared" si="4"/>
        <v>6228.329325546777</v>
      </c>
      <c r="I31" s="11">
        <f t="shared" si="3"/>
        <v>4484.3971143936797</v>
      </c>
      <c r="J31" s="11">
        <f t="shared" si="1"/>
        <v>12812.563183981942</v>
      </c>
    </row>
    <row r="32" spans="1:10" x14ac:dyDescent="0.3">
      <c r="B32" s="16">
        <v>43983</v>
      </c>
      <c r="C32" s="15">
        <v>0.42320000000000002</v>
      </c>
      <c r="D32" s="10">
        <v>26.29</v>
      </c>
      <c r="E32" s="11">
        <v>2314</v>
      </c>
      <c r="F32" s="11">
        <f t="shared" si="0"/>
        <v>16767890.243902439</v>
      </c>
      <c r="G32" s="12">
        <f t="shared" si="2"/>
        <v>19.501987903116532</v>
      </c>
      <c r="H32" s="11">
        <f t="shared" si="4"/>
        <v>7246.2792756708895</v>
      </c>
      <c r="I32" s="11">
        <f t="shared" si="3"/>
        <v>5217.3210784830408</v>
      </c>
      <c r="J32" s="11">
        <f t="shared" si="1"/>
        <v>14906.631652808686</v>
      </c>
    </row>
    <row r="33" spans="1:10" x14ac:dyDescent="0.3">
      <c r="B33" s="16">
        <v>44013</v>
      </c>
      <c r="C33" s="15">
        <v>0.45150000000000001</v>
      </c>
      <c r="D33" s="10">
        <v>27.46</v>
      </c>
      <c r="E33" s="11">
        <v>2173</v>
      </c>
      <c r="F33" s="11">
        <f t="shared" si="0"/>
        <v>17514121.951219514</v>
      </c>
      <c r="G33" s="12">
        <f t="shared" si="2"/>
        <v>20.369896836043363</v>
      </c>
      <c r="H33" s="11">
        <f t="shared" si="4"/>
        <v>8059.8812476850044</v>
      </c>
      <c r="I33" s="11">
        <f t="shared" si="3"/>
        <v>5803.1144983332033</v>
      </c>
      <c r="J33" s="11">
        <f t="shared" si="1"/>
        <v>16580.327138094868</v>
      </c>
    </row>
    <row r="34" spans="1:10" x14ac:dyDescent="0.3">
      <c r="B34" s="16">
        <v>44044</v>
      </c>
      <c r="C34" s="15">
        <v>0.41810000000000003</v>
      </c>
      <c r="D34" s="10">
        <v>25.8</v>
      </c>
      <c r="E34" s="11">
        <v>2339</v>
      </c>
      <c r="F34" s="11">
        <f t="shared" si="0"/>
        <v>16455365.853658538</v>
      </c>
      <c r="G34" s="12">
        <f t="shared" si="2"/>
        <v>19.138504674796753</v>
      </c>
      <c r="H34" s="11">
        <f t="shared" si="4"/>
        <v>7035.2141315342187</v>
      </c>
      <c r="I34" s="11">
        <f t="shared" si="3"/>
        <v>5065.3541747046374</v>
      </c>
      <c r="J34" s="11">
        <f t="shared" si="1"/>
        <v>14472.440499156106</v>
      </c>
    </row>
    <row r="35" spans="1:10" x14ac:dyDescent="0.3">
      <c r="B35" s="16">
        <v>44075</v>
      </c>
      <c r="C35" s="15">
        <v>0.4219</v>
      </c>
      <c r="D35" s="10">
        <v>26.56</v>
      </c>
      <c r="E35" s="11">
        <v>2320</v>
      </c>
      <c r="F35" s="11">
        <f t="shared" si="0"/>
        <v>16940097.560975611</v>
      </c>
      <c r="G35" s="12">
        <f t="shared" si="2"/>
        <v>19.702274579945804</v>
      </c>
      <c r="H35" s="11">
        <f t="shared" si="4"/>
        <v>7301.7661900756948</v>
      </c>
      <c r="I35" s="11">
        <f t="shared" si="3"/>
        <v>5257.2716568545002</v>
      </c>
      <c r="J35" s="11">
        <f t="shared" si="1"/>
        <v>15020.776162441429</v>
      </c>
    </row>
    <row r="36" spans="1:10" x14ac:dyDescent="0.3">
      <c r="B36" s="16">
        <v>44105</v>
      </c>
      <c r="C36" s="15">
        <v>0.42059999999999997</v>
      </c>
      <c r="D36" s="10">
        <v>20.079999999999998</v>
      </c>
      <c r="E36" s="11">
        <v>2327</v>
      </c>
      <c r="F36" s="11">
        <f t="shared" si="0"/>
        <v>12807121.951219512</v>
      </c>
      <c r="G36" s="12">
        <f t="shared" si="2"/>
        <v>14.895394336043362</v>
      </c>
      <c r="H36" s="11">
        <f t="shared" si="4"/>
        <v>5503.7051788652825</v>
      </c>
      <c r="I36" s="11">
        <f t="shared" si="3"/>
        <v>3962.6677287830034</v>
      </c>
      <c r="J36" s="11">
        <f t="shared" si="1"/>
        <v>11321.907796522868</v>
      </c>
    </row>
    <row r="37" spans="1:10" x14ac:dyDescent="0.3">
      <c r="B37" s="16">
        <v>44136</v>
      </c>
      <c r="C37" s="15">
        <v>0.42249999999999999</v>
      </c>
      <c r="D37" s="10">
        <v>25.16</v>
      </c>
      <c r="E37" s="11">
        <v>2317</v>
      </c>
      <c r="F37" s="11">
        <f t="shared" si="0"/>
        <v>16047170.731707318</v>
      </c>
      <c r="G37" s="12">
        <f t="shared" si="2"/>
        <v>18.663751070460705</v>
      </c>
      <c r="H37" s="11">
        <f t="shared" si="4"/>
        <v>6925.8397633609484</v>
      </c>
      <c r="I37" s="11">
        <f t="shared" si="3"/>
        <v>4986.6046296198829</v>
      </c>
      <c r="J37" s="11">
        <f t="shared" si="1"/>
        <v>14247.441798913949</v>
      </c>
    </row>
    <row r="38" spans="1:10" x14ac:dyDescent="0.3">
      <c r="B38" s="16">
        <v>44166</v>
      </c>
      <c r="C38" s="15">
        <v>0.4178</v>
      </c>
      <c r="D38" s="10">
        <v>25.3</v>
      </c>
      <c r="E38" s="11">
        <v>2341</v>
      </c>
      <c r="F38" s="11">
        <f t="shared" si="0"/>
        <v>16136463.414634148</v>
      </c>
      <c r="G38" s="12">
        <f t="shared" si="2"/>
        <v>18.767603421409216</v>
      </c>
      <c r="H38" s="11">
        <f t="shared" si="4"/>
        <v>6892.9788187245395</v>
      </c>
      <c r="I38" s="11">
        <f t="shared" si="3"/>
        <v>4962.9447494816686</v>
      </c>
      <c r="J38" s="11">
        <f t="shared" si="1"/>
        <v>14179.842141376197</v>
      </c>
    </row>
    <row r="39" spans="1:10" x14ac:dyDescent="0.3">
      <c r="B39" s="2" t="s">
        <v>50</v>
      </c>
      <c r="C39" s="3">
        <f>+AVERAGE(C27:C38)</f>
        <v>0.42172500000000007</v>
      </c>
      <c r="D39" s="14">
        <f>+AVERAGE(D27:D38)</f>
        <v>24.783333333333335</v>
      </c>
      <c r="E39" s="13">
        <f>+AVERAGE(E27:E38)</f>
        <v>2321.1666666666665</v>
      </c>
      <c r="F39" s="13">
        <f>+AVERAGE(F27:F38)</f>
        <v>15806930.894308941</v>
      </c>
      <c r="G39" s="4">
        <f>+AVERAGE(G27:G38)</f>
        <v>18.384338792908764</v>
      </c>
      <c r="H39" s="21">
        <f t="shared" ref="H39:J39" si="5">+AVERAGE(H27:H38)</f>
        <v>6818.0624929963842</v>
      </c>
      <c r="I39" s="21">
        <f t="shared" si="5"/>
        <v>4909.0049949573968</v>
      </c>
      <c r="J39" s="21">
        <f t="shared" si="5"/>
        <v>14025.728557021133</v>
      </c>
    </row>
    <row r="41" spans="1:10" x14ac:dyDescent="0.3">
      <c r="A41" s="1">
        <v>5</v>
      </c>
      <c r="B41" s="7" t="s">
        <v>56</v>
      </c>
    </row>
  </sheetData>
  <mergeCells count="4">
    <mergeCell ref="F25:G25"/>
    <mergeCell ref="H25:J25"/>
    <mergeCell ref="B12:B13"/>
    <mergeCell ref="A12:A13"/>
  </mergeCells>
  <pageMargins left="0.70866141732283472" right="0.70866141732283472" top="0.74803149606299213" bottom="0.74803149606299213" header="0.31496062992125984" footer="0.31496062992125984"/>
  <pageSetup scale="71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2021-03-03T15:08:12Z</cp:lastPrinted>
  <dcterms:created xsi:type="dcterms:W3CDTF">2021-02-05T16:56:23Z</dcterms:created>
  <dcterms:modified xsi:type="dcterms:W3CDTF">2021-03-04T13:49:30Z</dcterms:modified>
</cp:coreProperties>
</file>